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vpt-nvaqfileeno\ENORA\Achats\MARCHES\1.préparation\354.PA - Contrôle réglementaire, mtnc mise à niv. extincteurs\03.DCE\"/>
    </mc:Choice>
  </mc:AlternateContent>
  <xr:revisionPtr revIDLastSave="0" documentId="13_ncr:1_{B8C3E92C-5A9F-46E3-85A3-A42747DE476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E-Annexe A-BP." sheetId="3" r:id="rId1"/>
    <sheet name="AE-Annexe B-DQE" sheetId="4" r:id="rId2"/>
  </sheets>
  <externalReferences>
    <externalReference r:id="rId3"/>
  </externalReferences>
  <definedNames>
    <definedName name="_xlnm._FilterDatabase" localSheetId="0" hidden="1">'AE-Annexe A-BP.'!$A$5:$H$17</definedName>
    <definedName name="_xlnm._FilterDatabase" localSheetId="1" hidden="1">'AE-Annexe B-DQE'!#REF!</definedName>
    <definedName name="Liste">#REF!</definedName>
    <definedName name="_xlnm.Print_Area" localSheetId="0">'AE-Annexe A-BP.'!$A$1:$K$20</definedName>
    <definedName name="_xlnm.Print_Area" localSheetId="1">'AE-Annexe B-DQE'!$A$1:$H$28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10" i="3" l="1"/>
  <c r="K9" i="3"/>
  <c r="K8" i="3"/>
  <c r="K7" i="3"/>
  <c r="E21" i="4"/>
  <c r="E20" i="4"/>
  <c r="H20" i="4"/>
  <c r="H21" i="4"/>
  <c r="H18" i="4"/>
  <c r="H19" i="4"/>
  <c r="H22" i="4"/>
  <c r="A19" i="4"/>
  <c r="F7" i="4"/>
  <c r="G7" i="4"/>
  <c r="H7" i="4"/>
  <c r="F9" i="4"/>
  <c r="G9" i="4"/>
  <c r="H9" i="4"/>
  <c r="F10" i="4"/>
  <c r="G10" i="4"/>
  <c r="H10" i="4"/>
  <c r="F11" i="4"/>
  <c r="G11" i="4"/>
  <c r="H11" i="4"/>
  <c r="F12" i="4"/>
  <c r="G12" i="4"/>
  <c r="H12" i="4"/>
  <c r="F13" i="4"/>
  <c r="G13" i="4"/>
  <c r="H13" i="4"/>
  <c r="F14" i="4"/>
  <c r="G14" i="4"/>
  <c r="H14" i="4"/>
  <c r="H15" i="4"/>
  <c r="H24" i="4"/>
  <c r="G24" i="4"/>
  <c r="G22" i="4"/>
  <c r="A21" i="4"/>
  <c r="A20" i="4"/>
  <c r="A18" i="4"/>
  <c r="G15" i="4"/>
  <c r="A14" i="4"/>
  <c r="A13" i="4"/>
  <c r="A12" i="4"/>
  <c r="A11" i="4"/>
  <c r="A10" i="4"/>
  <c r="A9" i="4"/>
  <c r="F8" i="4"/>
  <c r="A8" i="4"/>
  <c r="A7" i="4"/>
  <c r="K11" i="3"/>
</calcChain>
</file>

<file path=xl/sharedStrings.xml><?xml version="1.0" encoding="utf-8"?>
<sst xmlns="http://schemas.openxmlformats.org/spreadsheetml/2006/main" count="87" uniqueCount="54">
  <si>
    <t>AE - Annexe A - Bordereau de prix</t>
  </si>
  <si>
    <t>Le Titulaire,</t>
  </si>
  <si>
    <t>Nom, date, cachet, signature</t>
  </si>
  <si>
    <t>Marché de Contrôle réglementaire, maintenance et mise à niveau des extincteurs, RIA, bouches, poteaux incendie et exutoires de fumées l’EFS Nouvelle-Aquitaine</t>
  </si>
  <si>
    <t>Extincteurs (tous types)</t>
  </si>
  <si>
    <t>Type d'équipement</t>
  </si>
  <si>
    <t>Robinets d'incendie armés</t>
  </si>
  <si>
    <t>Bouches et poteaux incendie</t>
  </si>
  <si>
    <t>Exutoire de fumées</t>
  </si>
  <si>
    <t>Prix forfaitaire
par équipement
en euros HT</t>
  </si>
  <si>
    <t>Seules les cellules non grisées sont à renseigner</t>
  </si>
  <si>
    <t>PRESTATIONS ET FOURNITURES COMPRISES DANS LE FORFAIT</t>
  </si>
  <si>
    <t>1.1.1</t>
  </si>
  <si>
    <t>Total montant forfaitaire anuel</t>
  </si>
  <si>
    <t>PRESTATIONS ET FOURNITURES NON COMPRISES DANS LE FORFAIT</t>
  </si>
  <si>
    <t>PRIX EN € HT ET % UNIQUE POUR L'ENSEMBLE DES SITES</t>
  </si>
  <si>
    <t>1.2.1</t>
  </si>
  <si>
    <t>1.2.2</t>
  </si>
  <si>
    <t>1.2.3</t>
  </si>
  <si>
    <t>Unité</t>
  </si>
  <si>
    <t>Quantité estimative non contractuelle sur 1 année</t>
  </si>
  <si>
    <t>Prix unitaire catalogue
en euros HT</t>
  </si>
  <si>
    <t>Taux de remise consentie
en %</t>
  </si>
  <si>
    <t>Prix unitaire remisé
en euros HT</t>
  </si>
  <si>
    <t>Total
Prix unitaire remisé en euro HT x quantité</t>
  </si>
  <si>
    <t>Fournitures</t>
  </si>
  <si>
    <t>U</t>
  </si>
  <si>
    <t>Total quantitatif fournitures
En euros HT</t>
  </si>
  <si>
    <t>-</t>
  </si>
  <si>
    <t>Prestations, main d'œuvre et déplacements</t>
  </si>
  <si>
    <t>Main d'œuvre</t>
  </si>
  <si>
    <t>Heure</t>
  </si>
  <si>
    <t>Déplacements</t>
  </si>
  <si>
    <t>Total quantitatif prestations, main d'œuvre et déplacements
En euros HT</t>
  </si>
  <si>
    <t>TOTAL GENERAL
En euros HT</t>
  </si>
  <si>
    <t>Extincteur eau pulverisée 9 litres</t>
  </si>
  <si>
    <t>Extincteur eau pulverisée 6 litres</t>
  </si>
  <si>
    <t>Extincteurs CO2 2kg</t>
  </si>
  <si>
    <t>Extincteurs CO2 5kg</t>
  </si>
  <si>
    <t>Extinvcteur poudre 6kg</t>
  </si>
  <si>
    <t>Extinvcteur poudre 9kg</t>
  </si>
  <si>
    <t>Extinvcteur poudre 50kg</t>
  </si>
  <si>
    <t>Douche portative 6 litre</t>
  </si>
  <si>
    <t>Maquette, fabrication, fourniture et pose d'un plan d'évacuation.</t>
  </si>
  <si>
    <t>Maquette, fabrication, fourniture et pose d'un plan d'intervention.</t>
  </si>
  <si>
    <r>
      <t xml:space="preserve">DQE (DEVIS QUANTITATIF ESTIMATIF)
</t>
    </r>
    <r>
      <rPr>
        <i/>
        <sz val="9"/>
        <rFont val="Arial"/>
        <family val="2"/>
        <scheme val="minor"/>
      </rPr>
      <t xml:space="preserve">Exemple de fournitures pour des fournitures et prestations couramment demandés par l'EFS  et  main d'œuvre et déplacements envisagés sur une année. </t>
    </r>
    <r>
      <rPr>
        <i/>
        <sz val="9"/>
        <rFont val="Arial"/>
        <family val="2"/>
        <scheme val="minor"/>
      </rPr>
      <t>Les chiffrages proposés permettent à l'EFS d'avoir une base factuelle pour le jugement des offres.</t>
    </r>
  </si>
  <si>
    <t>Nombre d'équipements</t>
  </si>
  <si>
    <t>Prix total en euros HT</t>
  </si>
  <si>
    <r>
      <rPr>
        <b/>
        <sz val="9"/>
        <rFont val="Arial"/>
        <family val="2"/>
        <scheme val="minor"/>
      </rPr>
      <t>MONTANT FORFAITAIRE ANNUEL</t>
    </r>
    <r>
      <rPr>
        <sz val="9"/>
        <rFont val="Arial"/>
        <family val="2"/>
        <scheme val="minor"/>
      </rPr>
      <t xml:space="preserve">
Comprend la maintenance préventive, les contrôles périodiques réglementaires, la main d'œuvre, les déplacements et les pièces détachées comprises dans le forfait (toutes les pièces figurant dans la « liste des pièces comprises dans le forfait » fournie par les candidats)</t>
    </r>
  </si>
  <si>
    <r>
      <rPr>
        <b/>
        <sz val="9"/>
        <rFont val="Arial"/>
        <family val="2"/>
        <scheme val="minor"/>
      </rPr>
      <t xml:space="preserve">FOURNITURES HORS FORFAIT (SUR DEVIS)
</t>
    </r>
    <r>
      <rPr>
        <sz val="9"/>
        <rFont val="Arial"/>
        <family val="2"/>
        <scheme val="minor"/>
      </rPr>
      <t>Cas des fournitures non comprises dans le forfait.
Remise systématique consentie pour les pièces détachées hors forfait (en %)</t>
    </r>
  </si>
  <si>
    <r>
      <rPr>
        <b/>
        <sz val="9"/>
        <rFont val="Arial"/>
        <family val="2"/>
        <scheme val="minor"/>
      </rPr>
      <t xml:space="preserve">MAIN D’ŒUVRE HORS FORFAIT (SUR DEVIS)
</t>
    </r>
    <r>
      <rPr>
        <sz val="9"/>
        <rFont val="Arial"/>
        <family val="2"/>
        <scheme val="minor"/>
      </rPr>
      <t>Cas des prestations associées aux fournitures non comprises dans le fofait</t>
    </r>
  </si>
  <si>
    <r>
      <rPr>
        <b/>
        <sz val="9"/>
        <rFont val="Arial"/>
        <family val="2"/>
        <scheme val="minor"/>
      </rPr>
      <t xml:space="preserve">DEPLACEMENTS HORS FORFAIT (SUR DEVIS)
</t>
    </r>
    <r>
      <rPr>
        <sz val="9"/>
        <rFont val="Arial"/>
        <family val="2"/>
        <scheme val="minor"/>
      </rPr>
      <t>Cas des prestations associées aux fournitures non comprises dans le fofait</t>
    </r>
  </si>
  <si>
    <t>AE - Annexe B - Devis Quantitatif Estimatif</t>
  </si>
  <si>
    <t>PRIX EN € HT PAR EQUIPEMENT
(1 visite à planifier par an)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</si>
</sst>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_([$€]* #,##0.00_);_([$€]* \(#,##0.00\);_([$€]* &quot;-&quot;??_);_(@_)"/>
  </numFmts>
  <fonts count="16" x14ac:knownFonts="1">
    <font>
      <sz val="8"/>
      <color theme="1"/>
      <name val="Tahoma"/>
      <family val="2"/>
    </font>
    <font>
      <b/>
      <sz val="15"/>
      <color theme="3"/>
      <name val="Arial"/>
      <family val="2"/>
      <scheme val="minor"/>
    </font>
    <font>
      <sz val="10"/>
      <name val="Arial"/>
      <family val="2"/>
    </font>
    <font>
      <sz val="8"/>
      <color theme="0"/>
      <name val="Arial"/>
      <family val="2"/>
      <scheme val="minor"/>
    </font>
    <font>
      <sz val="9"/>
      <name val="Arial"/>
      <family val="2"/>
      <scheme val="minor"/>
    </font>
    <font>
      <sz val="36"/>
      <name val="Arial"/>
      <family val="2"/>
      <scheme val="minor"/>
    </font>
    <font>
      <b/>
      <sz val="12"/>
      <name val="Arial"/>
      <family val="2"/>
      <scheme val="minor"/>
    </font>
    <font>
      <b/>
      <sz val="11"/>
      <name val="Arial"/>
      <family val="2"/>
      <scheme val="minor"/>
    </font>
    <font>
      <sz val="12"/>
      <name val="Arial"/>
      <family val="2"/>
      <scheme val="minor"/>
    </font>
    <font>
      <i/>
      <sz val="10"/>
      <name val="Arial"/>
      <family val="2"/>
      <scheme val="minor"/>
    </font>
    <font>
      <b/>
      <sz val="9"/>
      <name val="Arial"/>
      <family val="2"/>
      <scheme val="minor"/>
    </font>
    <font>
      <sz val="30"/>
      <name val="Arial"/>
      <family val="2"/>
      <scheme val="minor"/>
    </font>
    <font>
      <sz val="16"/>
      <name val="Arial"/>
      <family val="2"/>
      <scheme val="minor"/>
    </font>
    <font>
      <i/>
      <sz val="9"/>
      <name val="Arial"/>
      <family val="2"/>
      <scheme val="minor"/>
    </font>
    <font>
      <sz val="60"/>
      <name val="Arial"/>
      <family val="2"/>
      <scheme val="minor"/>
    </font>
    <font>
      <sz val="9"/>
      <color rgb="FF0070C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164" fontId="1" fillId="0" borderId="1" applyNumberFormat="0" applyFill="0" applyAlignment="0" applyProtection="0"/>
    <xf numFmtId="164" fontId="2" fillId="0" borderId="0"/>
    <xf numFmtId="0" fontId="3" fillId="2" borderId="0" applyNumberFormat="0" applyBorder="0" applyAlignment="0" applyProtection="0"/>
    <xf numFmtId="0" fontId="2" fillId="0" borderId="0"/>
  </cellStyleXfs>
  <cellXfs count="63">
    <xf numFmtId="0" fontId="0" fillId="0" borderId="0" xfId="0"/>
    <xf numFmtId="0" fontId="4" fillId="0" borderId="0" xfId="2" applyNumberFormat="1" applyFont="1" applyFill="1" applyBorder="1" applyAlignment="1">
      <alignment vertical="center"/>
    </xf>
    <xf numFmtId="0" fontId="5" fillId="0" borderId="0" xfId="2" applyNumberFormat="1" applyFont="1" applyFill="1" applyBorder="1" applyAlignment="1">
      <alignment vertical="center"/>
    </xf>
    <xf numFmtId="0" fontId="8" fillId="0" borderId="0" xfId="2" applyNumberFormat="1" applyFont="1" applyFill="1" applyBorder="1" applyAlignment="1">
      <alignment vertical="center"/>
    </xf>
    <xf numFmtId="0" fontId="4" fillId="0" borderId="0" xfId="2" applyNumberFormat="1" applyFont="1" applyFill="1" applyBorder="1" applyAlignment="1">
      <alignment horizontal="center" vertical="center"/>
    </xf>
    <xf numFmtId="0" fontId="10" fillId="3" borderId="5" xfId="2" applyNumberFormat="1" applyFont="1" applyFill="1" applyBorder="1" applyAlignment="1">
      <alignment horizontal="center" vertical="center" wrapText="1"/>
    </xf>
    <xf numFmtId="0" fontId="11" fillId="0" borderId="0" xfId="2" applyNumberFormat="1" applyFont="1" applyFill="1" applyBorder="1" applyAlignment="1">
      <alignment vertical="center" wrapText="1"/>
    </xf>
    <xf numFmtId="0" fontId="4" fillId="0" borderId="0" xfId="2" applyNumberFormat="1" applyFont="1" applyFill="1" applyBorder="1" applyAlignment="1">
      <alignment vertical="center" wrapText="1"/>
    </xf>
    <xf numFmtId="0" fontId="4" fillId="0" borderId="0" xfId="2" applyNumberFormat="1" applyFont="1" applyFill="1" applyBorder="1" applyAlignment="1">
      <alignment horizontal="center" vertical="center" wrapText="1"/>
    </xf>
    <xf numFmtId="0" fontId="12" fillId="0" borderId="0" xfId="2" applyNumberFormat="1" applyFont="1" applyFill="1" applyBorder="1" applyAlignment="1">
      <alignment vertical="center" wrapText="1"/>
    </xf>
    <xf numFmtId="0" fontId="8" fillId="0" borderId="0" xfId="2" applyNumberFormat="1" applyFont="1" applyFill="1" applyBorder="1" applyAlignment="1">
      <alignment vertical="center" wrapText="1"/>
    </xf>
    <xf numFmtId="0" fontId="4" fillId="4" borderId="5" xfId="2" applyNumberFormat="1" applyFont="1" applyFill="1" applyBorder="1" applyAlignment="1">
      <alignment horizontal="center" vertical="center" wrapText="1"/>
    </xf>
    <xf numFmtId="0" fontId="4" fillId="0" borderId="0" xfId="2" applyNumberFormat="1" applyFont="1" applyFill="1" applyBorder="1" applyAlignment="1">
      <alignment horizontal="left" vertical="center" wrapText="1"/>
    </xf>
    <xf numFmtId="0" fontId="4" fillId="3" borderId="5" xfId="2" applyNumberFormat="1" applyFont="1" applyFill="1" applyBorder="1" applyAlignment="1">
      <alignment horizontal="center" vertical="center" wrapText="1"/>
    </xf>
    <xf numFmtId="0" fontId="14" fillId="0" borderId="0" xfId="2" applyNumberFormat="1" applyFont="1" applyFill="1" applyBorder="1" applyAlignment="1">
      <alignment vertical="center" wrapText="1"/>
    </xf>
    <xf numFmtId="0" fontId="10" fillId="4" borderId="5" xfId="2" applyNumberFormat="1" applyFont="1" applyFill="1" applyBorder="1" applyAlignment="1">
      <alignment horizontal="center" vertical="center" wrapText="1"/>
    </xf>
    <xf numFmtId="0" fontId="10" fillId="4" borderId="5" xfId="2" applyNumberFormat="1" applyFont="1" applyFill="1" applyBorder="1" applyAlignment="1">
      <alignment horizontal="left" vertical="center" wrapText="1"/>
    </xf>
    <xf numFmtId="0" fontId="10" fillId="4" borderId="5" xfId="2" applyNumberFormat="1" applyFont="1" applyFill="1" applyBorder="1" applyAlignment="1">
      <alignment vertical="center" wrapText="1"/>
    </xf>
    <xf numFmtId="4" fontId="4" fillId="4" borderId="5" xfId="2" applyNumberFormat="1" applyFont="1" applyFill="1" applyBorder="1" applyAlignment="1">
      <alignment horizontal="right" vertical="center" wrapText="1"/>
    </xf>
    <xf numFmtId="9" fontId="4" fillId="4" borderId="5" xfId="2" applyNumberFormat="1" applyFont="1" applyFill="1" applyBorder="1" applyAlignment="1">
      <alignment horizontal="right" vertical="center" wrapText="1"/>
    </xf>
    <xf numFmtId="4" fontId="10" fillId="4" borderId="5" xfId="2" applyNumberFormat="1" applyFont="1" applyFill="1" applyBorder="1" applyAlignment="1">
      <alignment horizontal="right" vertical="center" wrapText="1"/>
    </xf>
    <xf numFmtId="0" fontId="4" fillId="4" borderId="5" xfId="2" applyNumberFormat="1" applyFont="1" applyFill="1" applyBorder="1" applyAlignment="1">
      <alignment vertical="center" wrapText="1"/>
    </xf>
    <xf numFmtId="0" fontId="15" fillId="4" borderId="5" xfId="2" applyNumberFormat="1" applyFont="1" applyFill="1" applyBorder="1" applyAlignment="1">
      <alignment horizontal="center" vertical="center" wrapText="1"/>
    </xf>
    <xf numFmtId="4" fontId="4" fillId="0" borderId="5" xfId="2" applyNumberFormat="1" applyFont="1" applyFill="1" applyBorder="1" applyAlignment="1">
      <alignment horizontal="right" vertical="center" wrapText="1"/>
    </xf>
    <xf numFmtId="44" fontId="10" fillId="4" borderId="5" xfId="2" applyNumberFormat="1" applyFont="1" applyFill="1" applyBorder="1" applyAlignment="1">
      <alignment horizontal="right" vertical="center" wrapText="1"/>
    </xf>
    <xf numFmtId="44" fontId="7" fillId="4" borderId="5" xfId="2" applyNumberFormat="1" applyFont="1" applyFill="1" applyBorder="1" applyAlignment="1">
      <alignment horizontal="right" vertical="center" wrapText="1"/>
    </xf>
    <xf numFmtId="0" fontId="4" fillId="0" borderId="0" xfId="2" applyNumberFormat="1" applyFont="1" applyFill="1" applyBorder="1" applyAlignment="1">
      <alignment horizontal="left" vertical="center"/>
    </xf>
    <xf numFmtId="3" fontId="4" fillId="0" borderId="5" xfId="2" applyNumberFormat="1" applyFont="1" applyFill="1" applyBorder="1" applyAlignment="1">
      <alignment horizontal="center" vertical="center" wrapText="1"/>
    </xf>
    <xf numFmtId="0" fontId="4" fillId="4" borderId="5" xfId="2" applyNumberFormat="1" applyFont="1" applyFill="1" applyBorder="1" applyAlignment="1">
      <alignment horizontal="left" vertical="center" wrapText="1"/>
    </xf>
    <xf numFmtId="3" fontId="4" fillId="4" borderId="5" xfId="2" applyNumberFormat="1" applyFont="1" applyFill="1" applyBorder="1" applyAlignment="1">
      <alignment horizontal="center" vertical="center" wrapText="1"/>
    </xf>
    <xf numFmtId="0" fontId="10" fillId="4" borderId="2" xfId="2" applyNumberFormat="1" applyFont="1" applyFill="1" applyBorder="1" applyAlignment="1">
      <alignment horizontal="left" vertical="center" wrapText="1"/>
    </xf>
    <xf numFmtId="0" fontId="10" fillId="4" borderId="3" xfId="2" applyNumberFormat="1" applyFont="1" applyFill="1" applyBorder="1" applyAlignment="1">
      <alignment horizontal="left" vertical="center" wrapText="1"/>
    </xf>
    <xf numFmtId="0" fontId="10" fillId="4" borderId="4" xfId="2" applyNumberFormat="1" applyFont="1" applyFill="1" applyBorder="1" applyAlignment="1">
      <alignment horizontal="left" vertical="center" wrapText="1"/>
    </xf>
    <xf numFmtId="44" fontId="4" fillId="4" borderId="5" xfId="2" applyNumberFormat="1" applyFont="1" applyFill="1" applyBorder="1" applyAlignment="1">
      <alignment horizontal="right" vertical="center" wrapText="1"/>
    </xf>
    <xf numFmtId="0" fontId="6" fillId="0" borderId="0" xfId="2" applyNumberFormat="1" applyFont="1" applyFill="1" applyBorder="1" applyAlignment="1">
      <alignment horizontal="center" vertical="center" wrapText="1"/>
    </xf>
    <xf numFmtId="0" fontId="7" fillId="0" borderId="0" xfId="2" applyNumberFormat="1" applyFont="1" applyFill="1" applyBorder="1" applyAlignment="1">
      <alignment horizontal="center" vertical="center"/>
    </xf>
    <xf numFmtId="0" fontId="9" fillId="0" borderId="0" xfId="2" applyNumberFormat="1" applyFont="1" applyFill="1" applyBorder="1" applyAlignment="1">
      <alignment horizontal="center" vertical="center"/>
    </xf>
    <xf numFmtId="0" fontId="10" fillId="3" borderId="5" xfId="2" applyNumberFormat="1" applyFont="1" applyFill="1" applyBorder="1" applyAlignment="1">
      <alignment horizontal="center" vertical="center" wrapText="1"/>
    </xf>
    <xf numFmtId="0" fontId="10" fillId="3" borderId="6" xfId="2" applyNumberFormat="1" applyFont="1" applyFill="1" applyBorder="1" applyAlignment="1">
      <alignment horizontal="center" vertical="center" wrapText="1"/>
    </xf>
    <xf numFmtId="0" fontId="10" fillId="3" borderId="13" xfId="2" applyNumberFormat="1" applyFont="1" applyFill="1" applyBorder="1" applyAlignment="1">
      <alignment horizontal="center" vertical="center" wrapText="1"/>
    </xf>
    <xf numFmtId="0" fontId="4" fillId="4" borderId="6" xfId="2" applyNumberFormat="1" applyFont="1" applyFill="1" applyBorder="1" applyAlignment="1">
      <alignment horizontal="center" vertical="center" wrapText="1"/>
    </xf>
    <xf numFmtId="0" fontId="4" fillId="4" borderId="10" xfId="2" applyNumberFormat="1" applyFont="1" applyFill="1" applyBorder="1" applyAlignment="1">
      <alignment horizontal="center" vertical="center" wrapText="1"/>
    </xf>
    <xf numFmtId="0" fontId="4" fillId="4" borderId="13" xfId="2" applyNumberFormat="1" applyFont="1" applyFill="1" applyBorder="1" applyAlignment="1">
      <alignment horizontal="center" vertical="center" wrapText="1"/>
    </xf>
    <xf numFmtId="0" fontId="4" fillId="4" borderId="7" xfId="2" applyNumberFormat="1" applyFont="1" applyFill="1" applyBorder="1" applyAlignment="1">
      <alignment horizontal="center" vertical="center" wrapText="1"/>
    </xf>
    <xf numFmtId="0" fontId="4" fillId="4" borderId="8" xfId="2" applyNumberFormat="1" applyFont="1" applyFill="1" applyBorder="1" applyAlignment="1">
      <alignment horizontal="center" vertical="center" wrapText="1"/>
    </xf>
    <xf numFmtId="0" fontId="4" fillId="4" borderId="9" xfId="2" applyNumberFormat="1" applyFont="1" applyFill="1" applyBorder="1" applyAlignment="1">
      <alignment horizontal="center" vertical="center" wrapText="1"/>
    </xf>
    <xf numFmtId="0" fontId="4" fillId="4" borderId="11" xfId="2" applyNumberFormat="1" applyFont="1" applyFill="1" applyBorder="1" applyAlignment="1">
      <alignment horizontal="center" vertical="center" wrapText="1"/>
    </xf>
    <xf numFmtId="0" fontId="4" fillId="4" borderId="0" xfId="2" applyNumberFormat="1" applyFont="1" applyFill="1" applyBorder="1" applyAlignment="1">
      <alignment horizontal="center" vertical="center" wrapText="1"/>
    </xf>
    <xf numFmtId="0" fontId="4" fillId="4" borderId="12" xfId="2" applyNumberFormat="1" applyFont="1" applyFill="1" applyBorder="1" applyAlignment="1">
      <alignment horizontal="center" vertical="center" wrapText="1"/>
    </xf>
    <xf numFmtId="0" fontId="4" fillId="4" borderId="14" xfId="2" applyNumberFormat="1" applyFont="1" applyFill="1" applyBorder="1" applyAlignment="1">
      <alignment horizontal="center" vertical="center" wrapText="1"/>
    </xf>
    <xf numFmtId="0" fontId="4" fillId="4" borderId="15" xfId="2" applyNumberFormat="1" applyFont="1" applyFill="1" applyBorder="1" applyAlignment="1">
      <alignment horizontal="center" vertical="center" wrapText="1"/>
    </xf>
    <xf numFmtId="0" fontId="4" fillId="4" borderId="16" xfId="2" applyNumberFormat="1" applyFont="1" applyFill="1" applyBorder="1" applyAlignment="1">
      <alignment horizontal="center" vertical="center" wrapText="1"/>
    </xf>
    <xf numFmtId="0" fontId="4" fillId="4" borderId="5" xfId="2" applyNumberFormat="1" applyFont="1" applyFill="1" applyBorder="1" applyAlignment="1">
      <alignment horizontal="center" vertical="center" wrapText="1"/>
    </xf>
    <xf numFmtId="7" fontId="10" fillId="0" borderId="2" xfId="2" applyNumberFormat="1" applyFont="1" applyFill="1" applyBorder="1" applyAlignment="1">
      <alignment horizontal="center" vertical="center" wrapText="1"/>
    </xf>
    <xf numFmtId="7" fontId="10" fillId="0" borderId="3" xfId="2" applyNumberFormat="1" applyFont="1" applyFill="1" applyBorder="1" applyAlignment="1">
      <alignment horizontal="center" vertical="center" wrapText="1"/>
    </xf>
    <xf numFmtId="7" fontId="10" fillId="0" borderId="4" xfId="2" applyNumberFormat="1" applyFont="1" applyFill="1" applyBorder="1" applyAlignment="1">
      <alignment horizontal="center" vertical="center" wrapText="1"/>
    </xf>
    <xf numFmtId="0" fontId="10" fillId="3" borderId="7" xfId="2" applyNumberFormat="1" applyFont="1" applyFill="1" applyBorder="1" applyAlignment="1">
      <alignment horizontal="center" vertical="center" wrapText="1"/>
    </xf>
    <xf numFmtId="0" fontId="10" fillId="3" borderId="8" xfId="2" applyNumberFormat="1" applyFont="1" applyFill="1" applyBorder="1" applyAlignment="1">
      <alignment horizontal="center" vertical="center" wrapText="1"/>
    </xf>
    <xf numFmtId="0" fontId="10" fillId="3" borderId="9" xfId="2" applyNumberFormat="1" applyFont="1" applyFill="1" applyBorder="1" applyAlignment="1">
      <alignment horizontal="center" vertical="center" wrapText="1"/>
    </xf>
    <xf numFmtId="0" fontId="10" fillId="3" borderId="14" xfId="2" applyNumberFormat="1" applyFont="1" applyFill="1" applyBorder="1" applyAlignment="1">
      <alignment horizontal="center" vertical="center" wrapText="1"/>
    </xf>
    <xf numFmtId="0" fontId="10" fillId="3" borderId="15" xfId="2" applyNumberFormat="1" applyFont="1" applyFill="1" applyBorder="1" applyAlignment="1">
      <alignment horizontal="center" vertical="center" wrapText="1"/>
    </xf>
    <xf numFmtId="0" fontId="10" fillId="3" borderId="16" xfId="2" applyNumberFormat="1" applyFont="1" applyFill="1" applyBorder="1" applyAlignment="1">
      <alignment horizontal="center" vertical="center" wrapText="1"/>
    </xf>
    <xf numFmtId="9" fontId="10" fillId="0" borderId="5" xfId="2" applyNumberFormat="1" applyFont="1" applyFill="1" applyBorder="1" applyAlignment="1">
      <alignment horizontal="center" vertical="center" wrapText="1"/>
    </xf>
  </cellXfs>
  <cellStyles count="5">
    <cellStyle name="Accent5 2" xfId="3" xr:uid="{00000000-0005-0000-0000-000000000000}"/>
    <cellStyle name="Normal" xfId="0" builtinId="0"/>
    <cellStyle name="Normal 2" xfId="4" xr:uid="{00000000-0005-0000-0000-000002000000}"/>
    <cellStyle name="Normal 4" xfId="2" xr:uid="{00000000-0005-0000-0000-000003000000}"/>
    <cellStyle name="Titre 1 2" xfId="1" xr:uid="{00000000-0005-0000-0000-000004000000}"/>
  </cellStyles>
  <dxfs count="25">
    <dxf>
      <border>
        <vertical style="thin">
          <color theme="0"/>
        </vertical>
        <horizontal style="thin">
          <color theme="0"/>
        </horizontal>
      </border>
    </dxf>
    <dxf>
      <font>
        <b/>
        <i val="0"/>
      </font>
    </dxf>
    <dxf>
      <border>
        <vertical style="thin">
          <color theme="0"/>
        </vertical>
        <horizontal style="thin">
          <color theme="0"/>
        </horizontal>
      </border>
    </dxf>
    <dxf>
      <border>
        <top style="thin">
          <color theme="1"/>
        </top>
        <bottom style="thin">
          <color theme="1"/>
        </bottom>
      </border>
    </dxf>
    <dxf>
      <border>
        <top style="thin">
          <color theme="1"/>
        </top>
        <bottom style="thin">
          <color theme="1"/>
        </bottom>
      </border>
    </dxf>
    <dxf>
      <font>
        <b/>
        <color theme="1"/>
      </font>
    </dxf>
    <dxf>
      <font>
        <b/>
        <color theme="1" tint="0.499984740745262"/>
      </font>
    </dxf>
    <dxf>
      <font>
        <b/>
        <color theme="1"/>
      </font>
    </dxf>
    <dxf>
      <font>
        <b/>
        <color theme="1" tint="0.499984740745262"/>
      </font>
    </dxf>
    <dxf>
      <font>
        <b/>
        <color theme="1"/>
      </font>
      <border>
        <bottom style="thin">
          <color theme="0" tint="-0.249977111117893"/>
        </bottom>
      </border>
    </dxf>
    <dxf>
      <font>
        <color theme="1"/>
      </font>
      <fill>
        <patternFill patternType="solid">
          <fgColor theme="0" tint="-0.249977111117893"/>
          <bgColor theme="0" tint="-0.249977111117893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</border>
    </dxf>
    <dxf>
      <fill>
        <patternFill patternType="solid">
          <fgColor theme="0" tint="-0.14999847407452621"/>
          <bgColor theme="0" tint="-0.14999847407452621"/>
        </patternFill>
      </fill>
      <border>
        <left style="thin">
          <color theme="0" tint="-0.249977111117893"/>
        </left>
        <right style="thin">
          <color theme="0" tint="-0.249977111117893"/>
        </right>
      </border>
    </dxf>
    <dxf>
      <fill>
        <patternFill>
          <bgColor theme="0" tint="-4.9989318521683403E-2"/>
        </patternFill>
      </fill>
      <border>
        <vertical style="thin">
          <color theme="0"/>
        </vertical>
        <horizontal style="thin">
          <color theme="0"/>
        </horizontal>
      </border>
    </dxf>
    <dxf>
      <fill>
        <patternFill patternType="solid">
          <fgColor theme="0" tint="-0.14999847407452621"/>
          <bgColor theme="0" tint="-0.14999847407452621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</font>
    </dxf>
    <dxf>
      <font>
        <color theme="0"/>
      </font>
      <fill>
        <patternFill patternType="solid">
          <fgColor theme="1"/>
          <bgColor theme="1"/>
        </patternFill>
      </fill>
      <border>
        <left/>
        <right/>
        <vertical/>
      </border>
    </dxf>
    <dxf>
      <font>
        <b/>
        <i val="0"/>
        <color theme="0"/>
      </font>
      <fill>
        <patternFill patternType="solid">
          <fgColor theme="1"/>
          <bgColor theme="1"/>
        </patternFill>
      </fill>
      <border>
        <left/>
        <right/>
        <vertical/>
      </border>
    </dxf>
    <dxf>
      <font>
        <color auto="1"/>
      </font>
      <fill>
        <patternFill patternType="solid">
          <fgColor theme="0" tint="-4.9989318521683403E-2"/>
          <bgColor theme="0" tint="-4.9989318521683403E-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fill>
        <patternFill patternType="solid">
          <fgColor theme="0" tint="-0.34998626667073579"/>
          <bgColor theme="0" tint="-0.34998626667073579"/>
        </patternFill>
      </fill>
    </dxf>
    <dxf>
      <fill>
        <patternFill patternType="solid">
          <fgColor theme="0" tint="-0.1498764000366222"/>
          <bgColor theme="0" tint="-0.14996795556505021"/>
        </patternFill>
      </fill>
    </dxf>
    <dxf>
      <font>
        <b/>
        <color theme="0"/>
      </font>
      <fill>
        <patternFill patternType="solid">
          <fgColor theme="1"/>
          <bgColor theme="1"/>
        </patternFill>
      </fill>
    </dxf>
    <dxf>
      <font>
        <b/>
        <color theme="0"/>
      </font>
      <fill>
        <patternFill patternType="solid">
          <fgColor theme="1"/>
          <bgColor theme="1"/>
        </patternFill>
      </fill>
    </dxf>
    <dxf>
      <font>
        <b/>
        <color theme="0"/>
      </font>
      <fill>
        <patternFill patternType="solid">
          <fgColor theme="1"/>
          <bgColor theme="1"/>
        </patternFill>
      </fill>
      <border>
        <top style="thick">
          <color theme="0"/>
        </top>
      </border>
    </dxf>
    <dxf>
      <font>
        <b/>
        <i val="0"/>
        <color theme="0"/>
      </font>
      <fill>
        <patternFill patternType="solid">
          <fgColor theme="3" tint="-0.24994659260841701"/>
          <bgColor theme="3" tint="-0.24994659260841701"/>
        </patternFill>
      </fill>
      <border>
        <bottom style="thick">
          <color theme="0"/>
        </bottom>
      </border>
    </dxf>
    <dxf>
      <font>
        <color theme="1"/>
      </font>
      <fill>
        <patternFill patternType="solid">
          <fgColor theme="0" tint="-0.14996795556505021"/>
          <bgColor theme="0" tint="-4.9989318521683403E-2"/>
        </patternFill>
      </fill>
      <border>
        <vertical style="thin">
          <color theme="0"/>
        </vertical>
        <horizontal style="thin">
          <color theme="0"/>
        </horizontal>
      </border>
    </dxf>
  </dxfs>
  <tableStyles count="6" defaultTableStyle="TableStyleMedium2" defaultPivotStyle="Modèle ®SM dynamique">
    <tableStyle name="Modèle ®SM" pivot="0" count="7" xr9:uid="{00000000-0011-0000-FFFF-FFFF00000000}">
      <tableStyleElement type="wholeTable" dxfId="24"/>
      <tableStyleElement type="headerRow" dxfId="23"/>
      <tableStyleElement type="totalRow" dxfId="22"/>
      <tableStyleElement type="firstColumn" dxfId="21"/>
      <tableStyleElement type="lastColumn" dxfId="20"/>
      <tableStyleElement type="firstRowStripe" dxfId="19"/>
      <tableStyleElement type="firstColumnStripe" dxfId="18"/>
    </tableStyle>
    <tableStyle name="Modèle ®SM dynamique" table="0" count="15" xr9:uid="{00000000-0011-0000-FFFF-FFFF01000000}">
      <tableStyleElement type="wholeTable" dxfId="17"/>
      <tableStyleElement type="headerRow" dxfId="16"/>
      <tableStyleElement type="totalRow" dxfId="15"/>
      <tableStyleElement type="lastColumn" dxfId="14"/>
      <tableStyleElement type="firstRowStripe" dxfId="13"/>
      <tableStyleElement type="secondRowStripe" dxfId="12"/>
      <tableStyleElement type="firstColumnStripe" dxfId="11"/>
      <tableStyleElement type="firstSubtotalColumn" dxfId="10"/>
      <tableStyleElement type="firstSubtotalRow" dxfId="9"/>
      <tableStyleElement type="secondSubtotalRow" dxfId="8"/>
      <tableStyleElement type="firstRowSubheading" dxfId="7"/>
      <tableStyleElement type="secondRowSubheading" dxfId="6"/>
      <tableStyleElement type="thirdRowSubheading" dxfId="5"/>
      <tableStyleElement type="pageFieldLabels" dxfId="4"/>
      <tableStyleElement type="pageFieldValues" dxfId="3"/>
    </tableStyle>
    <tableStyle name="Style de tableau croisé dynamique 1" table="0" count="1" xr9:uid="{00000000-0011-0000-FFFF-FFFF02000000}">
      <tableStyleElement type="wholeTable" dxfId="2"/>
    </tableStyle>
    <tableStyle name="Style de tableau croisé dynamique 2" table="0" count="1" xr9:uid="{00000000-0011-0000-FFFF-FFFF03000000}">
      <tableStyleElement type="lastColumn" dxfId="1"/>
    </tableStyle>
    <tableStyle name="Style de tableau croisé dynamique SM" table="0" count="1" xr9:uid="{00000000-0011-0000-FFFF-FFFF04000000}">
      <tableStyleElement type="wholeTable" dxfId="0"/>
    </tableStyle>
    <tableStyle name="Style de tableau SM" pivot="0" count="0" xr9:uid="{00000000-0011-0000-FFFF-FFFF05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0018685/Documents/4.%20Contrats%20et%20march&#233;s/5.%20March&#233;s%20en%20cours/March&#233;%202025%20maintenance%20ELEC/1.%20Dossier%20technique/AE-Annexe%20A-BP-DQE-Lot%20n&#176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E-Annexe A-BP-Lot n°1"/>
      <sheetName val="AE-Annexe B-DQE-Lot n°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®SM-Thème personalisé Office (3)">
  <a:themeElements>
    <a:clrScheme name="Personnalisé SM 3">
      <a:dk1>
        <a:sysClr val="windowText" lastClr="000000"/>
      </a:dk1>
      <a:lt1>
        <a:sysClr val="window" lastClr="FFFFFF"/>
      </a:lt1>
      <a:dk2>
        <a:srgbClr val="6996AF"/>
      </a:dk2>
      <a:lt2>
        <a:srgbClr val="DCD7DC"/>
      </a:lt2>
      <a:accent1>
        <a:srgbClr val="3291B9"/>
      </a:accent1>
      <a:accent2>
        <a:srgbClr val="329632"/>
      </a:accent2>
      <a:accent3>
        <a:srgbClr val="8CB932"/>
      </a:accent3>
      <a:accent4>
        <a:srgbClr val="FFCD00"/>
      </a:accent4>
      <a:accent5>
        <a:srgbClr val="F59100"/>
      </a:accent5>
      <a:accent6>
        <a:srgbClr val="D20000"/>
      </a:accent6>
      <a:hlink>
        <a:srgbClr val="0000FF"/>
      </a:hlink>
      <a:folHlink>
        <a:srgbClr val="800080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Facette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lumMod val="110000"/>
              </a:schemeClr>
            </a:gs>
            <a:gs pos="88000">
              <a:schemeClr val="phClr">
                <a:tint val="9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lumMod val="100000"/>
              </a:schemeClr>
            </a:gs>
            <a:gs pos="78000">
              <a:schemeClr val="phClr">
                <a:shade val="94000"/>
                <a:lumMod val="94000"/>
              </a:schemeClr>
            </a:gs>
          </a:gsLst>
          <a:lin ang="5400000" scaled="0"/>
        </a:gradFill>
      </a:fillStyleLst>
      <a:lnStyleLst>
        <a:ln w="12700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04000"/>
              </a:schemeClr>
            </a:gs>
            <a:gs pos="94000">
              <a:schemeClr val="phClr">
                <a:shade val="96000"/>
                <a:lumMod val="82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94000"/>
                <a:lumMod val="96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Facet" id="{C0C680CD-088A-49FC-A102-D699147F32B2}" vid="{CFBC31BA-B70F-4F30-BCAA-4F3011E16C4D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  <pageSetUpPr fitToPage="1"/>
  </sheetPr>
  <dimension ref="A1:N20"/>
  <sheetViews>
    <sheetView showGridLines="0" tabSelected="1" zoomScaleNormal="100" workbookViewId="0">
      <selection activeCell="J6" sqref="J6"/>
    </sheetView>
  </sheetViews>
  <sheetFormatPr baseColWidth="10" defaultColWidth="14.6640625" defaultRowHeight="15" x14ac:dyDescent="0.15"/>
  <cols>
    <col min="1" max="7" width="15.83203125" style="8" customWidth="1"/>
    <col min="8" max="8" width="32.83203125" style="7" customWidth="1"/>
    <col min="9" max="10" width="16.83203125" style="7" customWidth="1"/>
    <col min="11" max="11" width="15.83203125" style="7" customWidth="1"/>
    <col min="12" max="12" width="14.6640625" style="10"/>
    <col min="13" max="16384" width="14.6640625" style="7"/>
  </cols>
  <sheetData>
    <row r="1" spans="1:14" s="1" customFormat="1" ht="44.25" x14ac:dyDescent="0.15">
      <c r="A1" s="34" t="s">
        <v>3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2"/>
    </row>
    <row r="2" spans="1:14" s="3" customFormat="1" x14ac:dyDescent="0.15">
      <c r="A2" s="35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4" s="3" customFormat="1" x14ac:dyDescent="0.15">
      <c r="A3" s="36" t="s">
        <v>10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4" s="1" customFormat="1" x14ac:dyDescent="0.15">
      <c r="A4" s="4"/>
      <c r="B4" s="4"/>
      <c r="C4" s="4"/>
      <c r="D4" s="4"/>
      <c r="E4" s="4"/>
      <c r="F4" s="4"/>
      <c r="G4" s="4"/>
      <c r="L4" s="3"/>
    </row>
    <row r="5" spans="1:14" ht="37.5" customHeight="1" x14ac:dyDescent="0.15">
      <c r="A5" s="38">
        <v>1.1000000000000001</v>
      </c>
      <c r="B5" s="56" t="s">
        <v>11</v>
      </c>
      <c r="C5" s="57"/>
      <c r="D5" s="57"/>
      <c r="E5" s="57"/>
      <c r="F5" s="57"/>
      <c r="G5" s="58"/>
      <c r="H5" s="37" t="s">
        <v>53</v>
      </c>
      <c r="I5" s="37"/>
      <c r="J5" s="37"/>
      <c r="K5" s="37"/>
      <c r="L5" s="6"/>
      <c r="N5" s="8"/>
    </row>
    <row r="6" spans="1:14" ht="37.5" x14ac:dyDescent="0.15">
      <c r="A6" s="39"/>
      <c r="B6" s="59"/>
      <c r="C6" s="60"/>
      <c r="D6" s="60"/>
      <c r="E6" s="60"/>
      <c r="F6" s="60"/>
      <c r="G6" s="61"/>
      <c r="H6" s="5" t="s">
        <v>5</v>
      </c>
      <c r="I6" s="5" t="s">
        <v>46</v>
      </c>
      <c r="J6" s="5" t="s">
        <v>9</v>
      </c>
      <c r="K6" s="5" t="s">
        <v>47</v>
      </c>
      <c r="L6" s="6"/>
      <c r="N6" s="8"/>
    </row>
    <row r="7" spans="1:14" ht="20.25" x14ac:dyDescent="0.15">
      <c r="A7" s="40" t="s">
        <v>12</v>
      </c>
      <c r="B7" s="43" t="s">
        <v>48</v>
      </c>
      <c r="C7" s="44"/>
      <c r="D7" s="44"/>
      <c r="E7" s="44"/>
      <c r="F7" s="44"/>
      <c r="G7" s="45"/>
      <c r="H7" s="28" t="s">
        <v>4</v>
      </c>
      <c r="I7" s="29">
        <v>440</v>
      </c>
      <c r="J7" s="27"/>
      <c r="K7" s="33" t="str">
        <f>IF(J7="","",I7*J7)</f>
        <v/>
      </c>
      <c r="L7" s="9"/>
      <c r="N7" s="8"/>
    </row>
    <row r="8" spans="1:14" ht="20.25" x14ac:dyDescent="0.15">
      <c r="A8" s="41"/>
      <c r="B8" s="46"/>
      <c r="C8" s="47"/>
      <c r="D8" s="47"/>
      <c r="E8" s="47"/>
      <c r="F8" s="47"/>
      <c r="G8" s="48"/>
      <c r="H8" s="28" t="s">
        <v>6</v>
      </c>
      <c r="I8" s="29">
        <v>18</v>
      </c>
      <c r="J8" s="27"/>
      <c r="K8" s="33" t="str">
        <f>IF(J8="","",I8*J8)</f>
        <v/>
      </c>
      <c r="L8" s="9"/>
      <c r="N8" s="8"/>
    </row>
    <row r="9" spans="1:14" ht="20.25" x14ac:dyDescent="0.15">
      <c r="A9" s="41"/>
      <c r="B9" s="46"/>
      <c r="C9" s="47"/>
      <c r="D9" s="47"/>
      <c r="E9" s="47"/>
      <c r="F9" s="47"/>
      <c r="G9" s="48"/>
      <c r="H9" s="28" t="s">
        <v>7</v>
      </c>
      <c r="I9" s="29">
        <v>3</v>
      </c>
      <c r="J9" s="27"/>
      <c r="K9" s="33" t="str">
        <f>IF(J9="","",I9*J9)</f>
        <v/>
      </c>
      <c r="L9" s="9"/>
      <c r="N9" s="8"/>
    </row>
    <row r="10" spans="1:14" ht="20.25" x14ac:dyDescent="0.15">
      <c r="A10" s="41"/>
      <c r="B10" s="46"/>
      <c r="C10" s="47"/>
      <c r="D10" s="47"/>
      <c r="E10" s="47"/>
      <c r="F10" s="47"/>
      <c r="G10" s="48"/>
      <c r="H10" s="28" t="s">
        <v>8</v>
      </c>
      <c r="I10" s="29">
        <v>19</v>
      </c>
      <c r="J10" s="27"/>
      <c r="K10" s="33" t="str">
        <f>IF(J10="","",I10*J10)</f>
        <v/>
      </c>
      <c r="L10" s="9"/>
      <c r="N10" s="8"/>
    </row>
    <row r="11" spans="1:14" ht="37.5" x14ac:dyDescent="0.15">
      <c r="A11" s="42"/>
      <c r="B11" s="49"/>
      <c r="C11" s="50"/>
      <c r="D11" s="50"/>
      <c r="E11" s="50"/>
      <c r="F11" s="50"/>
      <c r="G11" s="51"/>
      <c r="H11" s="30" t="s">
        <v>13</v>
      </c>
      <c r="I11" s="31"/>
      <c r="J11" s="32"/>
      <c r="K11" s="24">
        <f>SUM(K7:K10)</f>
        <v>0</v>
      </c>
      <c r="L11" s="6"/>
      <c r="N11" s="8"/>
    </row>
    <row r="13" spans="1:14" ht="36" customHeight="1" x14ac:dyDescent="0.15">
      <c r="A13" s="5">
        <v>1.2</v>
      </c>
      <c r="B13" s="37" t="s">
        <v>14</v>
      </c>
      <c r="C13" s="37"/>
      <c r="D13" s="37"/>
      <c r="E13" s="37"/>
      <c r="F13" s="37"/>
      <c r="G13" s="37"/>
      <c r="H13" s="37" t="s">
        <v>15</v>
      </c>
      <c r="I13" s="37"/>
      <c r="J13" s="37"/>
      <c r="K13" s="37"/>
      <c r="N13" s="8"/>
    </row>
    <row r="14" spans="1:14" ht="37.5" x14ac:dyDescent="0.15">
      <c r="A14" s="11" t="s">
        <v>16</v>
      </c>
      <c r="B14" s="52" t="s">
        <v>49</v>
      </c>
      <c r="C14" s="52"/>
      <c r="D14" s="52"/>
      <c r="E14" s="52"/>
      <c r="F14" s="52"/>
      <c r="G14" s="52"/>
      <c r="H14" s="62"/>
      <c r="I14" s="62"/>
      <c r="J14" s="62"/>
      <c r="K14" s="62"/>
      <c r="L14" s="6"/>
      <c r="N14" s="8"/>
    </row>
    <row r="15" spans="1:14" ht="37.5" x14ac:dyDescent="0.15">
      <c r="A15" s="11" t="s">
        <v>17</v>
      </c>
      <c r="B15" s="52" t="s">
        <v>50</v>
      </c>
      <c r="C15" s="52"/>
      <c r="D15" s="52"/>
      <c r="E15" s="52"/>
      <c r="F15" s="52"/>
      <c r="G15" s="52"/>
      <c r="H15" s="53"/>
      <c r="I15" s="54"/>
      <c r="J15" s="54"/>
      <c r="K15" s="55"/>
      <c r="L15" s="6"/>
      <c r="N15" s="8"/>
    </row>
    <row r="16" spans="1:14" ht="37.5" x14ac:dyDescent="0.15">
      <c r="A16" s="11" t="s">
        <v>18</v>
      </c>
      <c r="B16" s="52" t="s">
        <v>51</v>
      </c>
      <c r="C16" s="52"/>
      <c r="D16" s="52"/>
      <c r="E16" s="52"/>
      <c r="F16" s="52"/>
      <c r="G16" s="52"/>
      <c r="H16" s="53"/>
      <c r="I16" s="54"/>
      <c r="J16" s="54"/>
      <c r="K16" s="55"/>
      <c r="L16" s="6"/>
      <c r="N16" s="8"/>
    </row>
    <row r="19" spans="1:7" x14ac:dyDescent="0.15">
      <c r="A19" s="12" t="s">
        <v>1</v>
      </c>
      <c r="B19" s="12"/>
      <c r="C19" s="12"/>
      <c r="D19" s="12"/>
      <c r="E19" s="12"/>
      <c r="F19" s="12"/>
      <c r="G19" s="12"/>
    </row>
    <row r="20" spans="1:7" x14ac:dyDescent="0.15">
      <c r="A20" s="26" t="s">
        <v>2</v>
      </c>
      <c r="B20" s="12"/>
      <c r="C20" s="12"/>
      <c r="D20" s="12"/>
      <c r="E20" s="12"/>
      <c r="F20" s="12"/>
      <c r="G20" s="12"/>
    </row>
  </sheetData>
  <mergeCells count="16">
    <mergeCell ref="B16:G16"/>
    <mergeCell ref="H16:K16"/>
    <mergeCell ref="B5:G6"/>
    <mergeCell ref="B14:G14"/>
    <mergeCell ref="H14:K14"/>
    <mergeCell ref="A7:A11"/>
    <mergeCell ref="B7:G11"/>
    <mergeCell ref="B13:G13"/>
    <mergeCell ref="H13:K13"/>
    <mergeCell ref="B15:G15"/>
    <mergeCell ref="H15:K15"/>
    <mergeCell ref="A1:K1"/>
    <mergeCell ref="A2:K2"/>
    <mergeCell ref="A3:K3"/>
    <mergeCell ref="H5:K5"/>
    <mergeCell ref="A5:A6"/>
  </mergeCells>
  <pageMargins left="0.59055118110236227" right="0.59055118110236227" top="0.78740157480314965" bottom="0.19685039370078741" header="0.39370078740157483" footer="0.19685039370078741"/>
  <pageSetup paperSize="9" scale="89" fitToHeight="0" orientation="landscape" r:id="rId1"/>
  <headerFooter>
    <oddHeader>&amp;LService Immobilier de l'EFS Nouvelle Aquitaine
Stéphane MORCEL&amp;R&amp;F/&amp;A
Page 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  <pageSetUpPr fitToPage="1"/>
  </sheetPr>
  <dimension ref="A1:I34"/>
  <sheetViews>
    <sheetView showGridLines="0" zoomScaleNormal="100" workbookViewId="0">
      <selection activeCell="B7" sqref="B7"/>
    </sheetView>
  </sheetViews>
  <sheetFormatPr baseColWidth="10" defaultColWidth="14.6640625" defaultRowHeight="12" x14ac:dyDescent="0.15"/>
  <cols>
    <col min="1" max="1" width="10.83203125" style="8" customWidth="1"/>
    <col min="2" max="2" width="70.83203125" style="8" customWidth="1"/>
    <col min="3" max="3" width="7.83203125" style="7" customWidth="1"/>
    <col min="4" max="5" width="12.83203125" style="7" customWidth="1"/>
    <col min="6" max="6" width="10.83203125" style="7" customWidth="1"/>
    <col min="7" max="7" width="12.83203125" style="7" customWidth="1"/>
    <col min="8" max="8" width="14.83203125" style="7" customWidth="1"/>
    <col min="9" max="16384" width="14.6640625" style="7"/>
  </cols>
  <sheetData>
    <row r="1" spans="1:9" s="1" customFormat="1" ht="44.25" x14ac:dyDescent="0.15">
      <c r="A1" s="34" t="s">
        <v>3</v>
      </c>
      <c r="B1" s="34"/>
      <c r="C1" s="34"/>
      <c r="D1" s="34"/>
      <c r="E1" s="34"/>
      <c r="F1" s="34"/>
      <c r="G1" s="34"/>
      <c r="H1" s="34"/>
      <c r="I1" s="2"/>
    </row>
    <row r="2" spans="1:9" s="3" customFormat="1" ht="15" x14ac:dyDescent="0.15">
      <c r="A2" s="35" t="s">
        <v>52</v>
      </c>
      <c r="B2" s="35"/>
      <c r="C2" s="35"/>
      <c r="D2" s="35"/>
      <c r="E2" s="35"/>
      <c r="F2" s="35"/>
      <c r="G2" s="35"/>
      <c r="H2" s="35"/>
    </row>
    <row r="3" spans="1:9" s="3" customFormat="1" ht="15" x14ac:dyDescent="0.15">
      <c r="A3" s="36" t="s">
        <v>10</v>
      </c>
      <c r="B3" s="36"/>
      <c r="C3" s="36"/>
      <c r="D3" s="36"/>
      <c r="E3" s="36"/>
      <c r="F3" s="36"/>
      <c r="G3" s="36"/>
      <c r="H3" s="36"/>
    </row>
    <row r="4" spans="1:9" s="1" customFormat="1" ht="15" x14ac:dyDescent="0.15">
      <c r="A4" s="4"/>
      <c r="B4" s="4"/>
      <c r="I4" s="3"/>
    </row>
    <row r="5" spans="1:9" ht="75" x14ac:dyDescent="0.15">
      <c r="A5" s="5">
        <v>1.3</v>
      </c>
      <c r="B5" s="5" t="s">
        <v>45</v>
      </c>
      <c r="C5" s="13" t="s">
        <v>19</v>
      </c>
      <c r="D5" s="13" t="s">
        <v>20</v>
      </c>
      <c r="E5" s="13" t="s">
        <v>21</v>
      </c>
      <c r="F5" s="13" t="s">
        <v>22</v>
      </c>
      <c r="G5" s="13" t="s">
        <v>23</v>
      </c>
      <c r="H5" s="13" t="s">
        <v>24</v>
      </c>
      <c r="I5" s="14"/>
    </row>
    <row r="6" spans="1:9" ht="15" x14ac:dyDescent="0.15">
      <c r="A6" s="15"/>
      <c r="B6" s="16" t="s">
        <v>25</v>
      </c>
      <c r="C6" s="17"/>
      <c r="D6" s="17"/>
      <c r="E6" s="17"/>
      <c r="F6" s="18"/>
      <c r="G6" s="19"/>
      <c r="H6" s="20"/>
      <c r="I6" s="10"/>
    </row>
    <row r="7" spans="1:9" ht="15" x14ac:dyDescent="0.15">
      <c r="A7" s="11" t="str">
        <f t="shared" ref="A7:A14" si="0">$A$5&amp;"."&amp;ROW(7:7)-6</f>
        <v>1,3.1</v>
      </c>
      <c r="B7" s="21" t="s">
        <v>36</v>
      </c>
      <c r="C7" s="11" t="s">
        <v>26</v>
      </c>
      <c r="D7" s="22">
        <v>5</v>
      </c>
      <c r="E7" s="23"/>
      <c r="F7" s="19">
        <f>'[1]AE-Annexe A-BP-Lot n°1'!$H$18</f>
        <v>0</v>
      </c>
      <c r="G7" s="20" t="str">
        <f t="shared" ref="G7:G9" si="1">IF(E7="","",IF(F7="","",E7-(E7*F7)))</f>
        <v/>
      </c>
      <c r="H7" s="24" t="str">
        <f t="shared" ref="H7:H9" si="2">IF(ISBLANK(E7),"",D7*G7)</f>
        <v/>
      </c>
      <c r="I7" s="10"/>
    </row>
    <row r="8" spans="1:9" ht="15" x14ac:dyDescent="0.15">
      <c r="A8" s="11" t="str">
        <f t="shared" si="0"/>
        <v>1,3.2</v>
      </c>
      <c r="B8" s="21" t="s">
        <v>35</v>
      </c>
      <c r="C8" s="11" t="s">
        <v>26</v>
      </c>
      <c r="D8" s="22">
        <v>10</v>
      </c>
      <c r="E8" s="23"/>
      <c r="F8" s="19">
        <f>'[1]AE-Annexe A-BP-Lot n°1'!$H$18</f>
        <v>0</v>
      </c>
      <c r="G8" s="20"/>
      <c r="H8" s="24"/>
      <c r="I8" s="10"/>
    </row>
    <row r="9" spans="1:9" ht="15" x14ac:dyDescent="0.15">
      <c r="A9" s="11" t="str">
        <f t="shared" si="0"/>
        <v>1,3.3</v>
      </c>
      <c r="B9" s="21" t="s">
        <v>37</v>
      </c>
      <c r="C9" s="11" t="s">
        <v>26</v>
      </c>
      <c r="D9" s="22">
        <v>10</v>
      </c>
      <c r="E9" s="23"/>
      <c r="F9" s="19">
        <f>'[1]AE-Annexe A-BP-Lot n°1'!$H$18</f>
        <v>0</v>
      </c>
      <c r="G9" s="20" t="str">
        <f t="shared" si="1"/>
        <v/>
      </c>
      <c r="H9" s="24" t="str">
        <f t="shared" si="2"/>
        <v/>
      </c>
      <c r="I9" s="10"/>
    </row>
    <row r="10" spans="1:9" ht="15" x14ac:dyDescent="0.15">
      <c r="A10" s="11" t="str">
        <f t="shared" si="0"/>
        <v>1,3.4</v>
      </c>
      <c r="B10" s="21" t="s">
        <v>38</v>
      </c>
      <c r="C10" s="11" t="s">
        <v>26</v>
      </c>
      <c r="D10" s="22">
        <v>5</v>
      </c>
      <c r="E10" s="23"/>
      <c r="F10" s="19">
        <f>'[1]AE-Annexe A-BP-Lot n°1'!$H$18</f>
        <v>0</v>
      </c>
      <c r="G10" s="20" t="str">
        <f>IF(E10="","",IF(F10="","",E10-(E10*F10)))</f>
        <v/>
      </c>
      <c r="H10" s="24" t="str">
        <f>IF(ISBLANK(E10),"",D10*G10)</f>
        <v/>
      </c>
      <c r="I10" s="10"/>
    </row>
    <row r="11" spans="1:9" ht="15" x14ac:dyDescent="0.15">
      <c r="A11" s="11" t="str">
        <f t="shared" si="0"/>
        <v>1,3.5</v>
      </c>
      <c r="B11" s="21" t="s">
        <v>39</v>
      </c>
      <c r="C11" s="11" t="s">
        <v>26</v>
      </c>
      <c r="D11" s="22">
        <v>10</v>
      </c>
      <c r="E11" s="23"/>
      <c r="F11" s="19">
        <f>'[1]AE-Annexe A-BP-Lot n°1'!$H$18</f>
        <v>0</v>
      </c>
      <c r="G11" s="20" t="str">
        <f t="shared" ref="G11:G14" si="3">IF(E11="","",IF(F11="","",E11-(E11*F11)))</f>
        <v/>
      </c>
      <c r="H11" s="24" t="str">
        <f t="shared" ref="H11:H14" si="4">IF(ISBLANK(E11),"",D11*G11)</f>
        <v/>
      </c>
      <c r="I11" s="10"/>
    </row>
    <row r="12" spans="1:9" ht="15" x14ac:dyDescent="0.15">
      <c r="A12" s="11" t="str">
        <f t="shared" si="0"/>
        <v>1,3.6</v>
      </c>
      <c r="B12" s="21" t="s">
        <v>40</v>
      </c>
      <c r="C12" s="11" t="s">
        <v>26</v>
      </c>
      <c r="D12" s="22">
        <v>10</v>
      </c>
      <c r="E12" s="23"/>
      <c r="F12" s="19">
        <f>'[1]AE-Annexe A-BP-Lot n°1'!$H$18</f>
        <v>0</v>
      </c>
      <c r="G12" s="20" t="str">
        <f t="shared" si="3"/>
        <v/>
      </c>
      <c r="H12" s="24" t="str">
        <f t="shared" si="4"/>
        <v/>
      </c>
      <c r="I12" s="10"/>
    </row>
    <row r="13" spans="1:9" ht="15" x14ac:dyDescent="0.15">
      <c r="A13" s="11" t="str">
        <f t="shared" si="0"/>
        <v>1,3.7</v>
      </c>
      <c r="B13" s="21" t="s">
        <v>41</v>
      </c>
      <c r="C13" s="11" t="s">
        <v>26</v>
      </c>
      <c r="D13" s="22">
        <v>1</v>
      </c>
      <c r="E13" s="23"/>
      <c r="F13" s="19">
        <f>'[1]AE-Annexe A-BP-Lot n°1'!$H$18</f>
        <v>0</v>
      </c>
      <c r="G13" s="20" t="str">
        <f t="shared" si="3"/>
        <v/>
      </c>
      <c r="H13" s="24" t="str">
        <f t="shared" si="4"/>
        <v/>
      </c>
      <c r="I13" s="10"/>
    </row>
    <row r="14" spans="1:9" ht="15" x14ac:dyDescent="0.15">
      <c r="A14" s="11" t="str">
        <f t="shared" si="0"/>
        <v>1,3.8</v>
      </c>
      <c r="B14" s="21" t="s">
        <v>42</v>
      </c>
      <c r="C14" s="11" t="s">
        <v>26</v>
      </c>
      <c r="D14" s="22">
        <v>5</v>
      </c>
      <c r="E14" s="23"/>
      <c r="F14" s="19">
        <f>'[1]AE-Annexe A-BP-Lot n°1'!$H$18</f>
        <v>0</v>
      </c>
      <c r="G14" s="20" t="str">
        <f t="shared" si="3"/>
        <v/>
      </c>
      <c r="H14" s="24" t="str">
        <f t="shared" si="4"/>
        <v/>
      </c>
      <c r="I14" s="10"/>
    </row>
    <row r="15" spans="1:9" ht="24" x14ac:dyDescent="0.15">
      <c r="A15" s="11"/>
      <c r="B15" s="17" t="s">
        <v>27</v>
      </c>
      <c r="C15" s="11" t="s">
        <v>28</v>
      </c>
      <c r="D15" s="11" t="s">
        <v>28</v>
      </c>
      <c r="E15" s="18" t="s">
        <v>28</v>
      </c>
      <c r="F15" s="19" t="s">
        <v>28</v>
      </c>
      <c r="G15" s="20" t="str">
        <f>E15</f>
        <v>-</v>
      </c>
      <c r="H15" s="24">
        <f>SUM(H7:H14)</f>
        <v>0</v>
      </c>
      <c r="I15" s="10"/>
    </row>
    <row r="17" spans="1:9" ht="15" x14ac:dyDescent="0.15">
      <c r="A17" s="15"/>
      <c r="B17" s="16" t="s">
        <v>29</v>
      </c>
      <c r="C17" s="17"/>
      <c r="D17" s="17"/>
      <c r="E17" s="17"/>
      <c r="F17" s="18"/>
      <c r="G17" s="19"/>
      <c r="H17" s="20"/>
      <c r="I17" s="10"/>
    </row>
    <row r="18" spans="1:9" ht="15" x14ac:dyDescent="0.15">
      <c r="A18" s="11" t="str">
        <f>$A$5&amp;"."&amp;ROW(18:18)-9</f>
        <v>1,3.9</v>
      </c>
      <c r="B18" s="21" t="s">
        <v>43</v>
      </c>
      <c r="C18" s="11" t="s">
        <v>26</v>
      </c>
      <c r="D18" s="22">
        <v>20</v>
      </c>
      <c r="E18" s="23"/>
      <c r="F18" s="19" t="s">
        <v>28</v>
      </c>
      <c r="G18" s="20" t="s">
        <v>28</v>
      </c>
      <c r="H18" s="24" t="str">
        <f>IF(ISBLANK(E18),"",D18*E18)</f>
        <v/>
      </c>
      <c r="I18" s="10"/>
    </row>
    <row r="19" spans="1:9" ht="15" x14ac:dyDescent="0.15">
      <c r="A19" s="11" t="str">
        <f>$A$5&amp;"."&amp;ROW(19:19)-9</f>
        <v>1,3.10</v>
      </c>
      <c r="B19" s="21" t="s">
        <v>44</v>
      </c>
      <c r="C19" s="11" t="s">
        <v>26</v>
      </c>
      <c r="D19" s="22">
        <v>20</v>
      </c>
      <c r="E19" s="23"/>
      <c r="F19" s="19" t="s">
        <v>28</v>
      </c>
      <c r="G19" s="20" t="s">
        <v>28</v>
      </c>
      <c r="H19" s="24" t="str">
        <f>IF(ISBLANK(E19),"",D19*E19)</f>
        <v/>
      </c>
      <c r="I19" s="10"/>
    </row>
    <row r="20" spans="1:9" ht="15" x14ac:dyDescent="0.15">
      <c r="A20" s="11" t="str">
        <f>$A$5&amp;"."&amp;ROW(20:20)-9</f>
        <v>1,3.11</v>
      </c>
      <c r="B20" s="21" t="s">
        <v>30</v>
      </c>
      <c r="C20" s="11" t="s">
        <v>31</v>
      </c>
      <c r="D20" s="22">
        <v>30</v>
      </c>
      <c r="E20" s="18">
        <f>'AE-Annexe A-BP.'!H15</f>
        <v>0</v>
      </c>
      <c r="F20" s="19" t="s">
        <v>28</v>
      </c>
      <c r="G20" s="20" t="s">
        <v>28</v>
      </c>
      <c r="H20" s="24">
        <f>IF(ISBLANK(E20),"",D20*E20)</f>
        <v>0</v>
      </c>
      <c r="I20" s="10"/>
    </row>
    <row r="21" spans="1:9" ht="15" x14ac:dyDescent="0.15">
      <c r="A21" s="11" t="str">
        <f>$A$5&amp;"."&amp;ROW(21:21)-9</f>
        <v>1,3.12</v>
      </c>
      <c r="B21" s="21" t="s">
        <v>32</v>
      </c>
      <c r="C21" s="11" t="s">
        <v>26</v>
      </c>
      <c r="D21" s="22">
        <v>30</v>
      </c>
      <c r="E21" s="18">
        <f>'AE-Annexe A-BP.'!H16</f>
        <v>0</v>
      </c>
      <c r="F21" s="19" t="s">
        <v>28</v>
      </c>
      <c r="G21" s="20" t="s">
        <v>28</v>
      </c>
      <c r="H21" s="24">
        <f>IF(ISBLANK(E21),"",D21*E21)</f>
        <v>0</v>
      </c>
      <c r="I21" s="10"/>
    </row>
    <row r="22" spans="1:9" ht="24" x14ac:dyDescent="0.15">
      <c r="A22" s="11"/>
      <c r="B22" s="17" t="s">
        <v>33</v>
      </c>
      <c r="C22" s="11" t="s">
        <v>28</v>
      </c>
      <c r="D22" s="11" t="s">
        <v>28</v>
      </c>
      <c r="E22" s="18" t="s">
        <v>28</v>
      </c>
      <c r="F22" s="19" t="s">
        <v>28</v>
      </c>
      <c r="G22" s="20" t="str">
        <f>E22</f>
        <v>-</v>
      </c>
      <c r="H22" s="24">
        <f>SUM(H18:H21)</f>
        <v>0</v>
      </c>
      <c r="I22" s="10"/>
    </row>
    <row r="24" spans="1:9" ht="24" x14ac:dyDescent="0.15">
      <c r="A24" s="15"/>
      <c r="B24" s="17" t="s">
        <v>34</v>
      </c>
      <c r="C24" s="11" t="s">
        <v>28</v>
      </c>
      <c r="D24" s="11" t="s">
        <v>28</v>
      </c>
      <c r="E24" s="18" t="s">
        <v>28</v>
      </c>
      <c r="F24" s="19" t="s">
        <v>28</v>
      </c>
      <c r="G24" s="20" t="str">
        <f>E24</f>
        <v>-</v>
      </c>
      <c r="H24" s="25">
        <f>H15+H22</f>
        <v>0</v>
      </c>
      <c r="I24" s="10"/>
    </row>
    <row r="27" spans="1:9" ht="24" x14ac:dyDescent="0.15">
      <c r="A27" s="12" t="s">
        <v>1</v>
      </c>
      <c r="B27" s="12"/>
    </row>
    <row r="28" spans="1:9" x14ac:dyDescent="0.15">
      <c r="A28" s="26" t="s">
        <v>2</v>
      </c>
      <c r="B28" s="12"/>
    </row>
    <row r="34" spans="1:1" x14ac:dyDescent="0.15">
      <c r="A34" s="26"/>
    </row>
  </sheetData>
  <mergeCells count="3">
    <mergeCell ref="A1:H1"/>
    <mergeCell ref="A2:H2"/>
    <mergeCell ref="A3:H3"/>
  </mergeCells>
  <pageMargins left="0.59055118110236227" right="0.59055118110236227" top="0.78740157480314965" bottom="0.19685039370078741" header="0.39370078740157483" footer="0.19685039370078741"/>
  <pageSetup paperSize="9" scale="74" fitToHeight="0" orientation="portrait" r:id="rId1"/>
  <headerFooter>
    <oddHeader>&amp;LService Immobilier de l'EFS Nouvelle Aquitaine
Stéphane MORCEL&amp;R&amp;F/&amp;A
Page 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AE-Annexe A-BP.</vt:lpstr>
      <vt:lpstr>AE-Annexe B-DQE</vt:lpstr>
      <vt:lpstr>'AE-Annexe A-BP.'!Zone_d_impression</vt:lpstr>
      <vt:lpstr>'AE-Annexe B-DQE'!Zone_d_impression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Stéphane MORCEL</dc:creator>
  <cp:lastModifiedBy>D-ABBADIE Agnes</cp:lastModifiedBy>
  <cp:lastPrinted>2025-09-17T09:36:12Z</cp:lastPrinted>
  <dcterms:created xsi:type="dcterms:W3CDTF">2017-09-07T13:24:02Z</dcterms:created>
  <dcterms:modified xsi:type="dcterms:W3CDTF">2025-11-07T13:18:24Z</dcterms:modified>
</cp:coreProperties>
</file>